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2" i="1" l="1"/>
  <c r="D12" i="1"/>
  <c r="E12" i="1"/>
  <c r="B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G14" i="1"/>
  <c r="G15" i="1"/>
  <c r="G16" i="1"/>
  <c r="G17" i="1"/>
  <c r="G13" i="1"/>
  <c r="C10" i="1"/>
  <c r="D10" i="1"/>
  <c r="E10" i="1"/>
  <c r="B11" i="1"/>
  <c r="B10" i="1" l="1"/>
  <c r="C11" i="1" l="1"/>
  <c r="D11" i="1"/>
  <c r="E11" i="1"/>
</calcChain>
</file>

<file path=xl/sharedStrings.xml><?xml version="1.0" encoding="utf-8"?>
<sst xmlns="http://schemas.openxmlformats.org/spreadsheetml/2006/main" count="21" uniqueCount="16">
  <si>
    <t>U ,mV</t>
  </si>
  <si>
    <t>Зразок 1</t>
  </si>
  <si>
    <t>Зразок 2</t>
  </si>
  <si>
    <t>Зразок 3</t>
  </si>
  <si>
    <t>Зразок 4</t>
  </si>
  <si>
    <t>N</t>
  </si>
  <si>
    <t>P</t>
  </si>
  <si>
    <t>середні , U ,mV</t>
  </si>
  <si>
    <t>ρ ,Om*m</t>
  </si>
  <si>
    <t>вимір 1</t>
  </si>
  <si>
    <t>вимір 2</t>
  </si>
  <si>
    <t>вимір 3</t>
  </si>
  <si>
    <t>вимір 4</t>
  </si>
  <si>
    <t>вимір 5</t>
  </si>
  <si>
    <t>Знак носіїв</t>
  </si>
  <si>
    <t>∆ρ ,Om*m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</si>
</sst>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Yu Gothic"/>
      <family val="2"/>
      <charset val="204"/>
    </font>
    <font>
      <sz val="16"/>
      <color theme="1"/>
      <name val="Calibri"/>
      <family val="2"/>
    </font>
    <font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4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E12" sqref="A1:E12"/>
    </sheetView>
  </sheetViews>
  <sheetFormatPr defaultRowHeight="15" x14ac:dyDescent="0.25"/>
  <cols>
    <col min="1" max="1" width="20.85546875" customWidth="1"/>
    <col min="2" max="2" width="17.5703125" customWidth="1"/>
    <col min="3" max="3" width="15.7109375" customWidth="1"/>
    <col min="4" max="4" width="15.5703125" customWidth="1"/>
    <col min="5" max="5" width="15.140625" customWidth="1"/>
  </cols>
  <sheetData>
    <row r="1" spans="1:10" ht="21" x14ac:dyDescent="0.35">
      <c r="A1" s="3"/>
      <c r="B1" s="2" t="s">
        <v>1</v>
      </c>
      <c r="C1" s="2" t="s">
        <v>2</v>
      </c>
      <c r="D1" s="2" t="s">
        <v>3</v>
      </c>
      <c r="E1" s="2" t="s">
        <v>4</v>
      </c>
    </row>
    <row r="2" spans="1:10" ht="21" x14ac:dyDescent="0.35">
      <c r="A2" s="3"/>
      <c r="B2" s="2" t="s">
        <v>0</v>
      </c>
      <c r="C2" s="2" t="s">
        <v>0</v>
      </c>
      <c r="D2" s="2" t="s">
        <v>0</v>
      </c>
      <c r="E2" s="2" t="s">
        <v>0</v>
      </c>
    </row>
    <row r="3" spans="1:10" ht="21" x14ac:dyDescent="0.35">
      <c r="A3" s="2" t="s">
        <v>9</v>
      </c>
      <c r="B3" s="1">
        <v>2.3E-3</v>
      </c>
      <c r="C3" s="1">
        <v>2.9999999999999997E-4</v>
      </c>
      <c r="D3" s="1">
        <v>1.3849999999999999E-2</v>
      </c>
      <c r="E3" s="1">
        <v>6.6E-4</v>
      </c>
    </row>
    <row r="4" spans="1:10" ht="21" x14ac:dyDescent="0.35">
      <c r="A4" s="2" t="s">
        <v>10</v>
      </c>
      <c r="B4" s="1">
        <v>2.5000000000000001E-3</v>
      </c>
      <c r="C4" s="1">
        <v>2.7999999999999998E-4</v>
      </c>
      <c r="D4" s="1">
        <v>1.389E-2</v>
      </c>
      <c r="E4" s="1">
        <v>5.4000000000000001E-4</v>
      </c>
    </row>
    <row r="5" spans="1:10" ht="21" x14ac:dyDescent="0.35">
      <c r="A5" s="2" t="s">
        <v>11</v>
      </c>
      <c r="B5" s="1">
        <v>2.4199999999999998E-3</v>
      </c>
      <c r="C5" s="1">
        <v>2.9E-4</v>
      </c>
      <c r="D5" s="1">
        <v>1.4279999999999999E-2</v>
      </c>
      <c r="E5" s="1">
        <v>6.9999999999999999E-4</v>
      </c>
    </row>
    <row r="6" spans="1:10" ht="21" x14ac:dyDescent="0.35">
      <c r="A6" s="2" t="s">
        <v>12</v>
      </c>
      <c r="B6" s="1">
        <v>2.5500000000000002E-3</v>
      </c>
      <c r="C6" s="1">
        <v>2.7999999999999998E-4</v>
      </c>
      <c r="D6" s="1">
        <v>1.005E-2</v>
      </c>
      <c r="E6" s="1">
        <v>4.8000000000000001E-4</v>
      </c>
    </row>
    <row r="7" spans="1:10" ht="21" x14ac:dyDescent="0.35">
      <c r="A7" s="2" t="s">
        <v>13</v>
      </c>
      <c r="B7" s="1">
        <v>2.6099999999999999E-3</v>
      </c>
      <c r="C7" s="1">
        <v>2.9999999999999997E-4</v>
      </c>
      <c r="D7" s="1">
        <v>1.027E-2</v>
      </c>
      <c r="E7" s="1">
        <v>5.9000000000000003E-4</v>
      </c>
    </row>
    <row r="8" spans="1:10" x14ac:dyDescent="0.25">
      <c r="A8" s="7" t="s">
        <v>14</v>
      </c>
      <c r="B8" s="6" t="s">
        <v>5</v>
      </c>
      <c r="C8" s="6" t="s">
        <v>6</v>
      </c>
      <c r="D8" s="6" t="s">
        <v>6</v>
      </c>
      <c r="E8" s="6" t="s">
        <v>5</v>
      </c>
    </row>
    <row r="9" spans="1:10" ht="21" customHeight="1" x14ac:dyDescent="0.25">
      <c r="A9" s="7"/>
      <c r="B9" s="6"/>
      <c r="C9" s="6"/>
      <c r="D9" s="6"/>
      <c r="E9" s="6"/>
    </row>
    <row r="10" spans="1:10" ht="21" x14ac:dyDescent="0.35">
      <c r="A10" s="1" t="s">
        <v>7</v>
      </c>
      <c r="B10" s="1">
        <f>AVERAGE(B3:B7)</f>
        <v>2.4759999999999999E-3</v>
      </c>
      <c r="C10" s="1">
        <f t="shared" ref="C10:E10" si="0">AVERAGE(C3:C7)</f>
        <v>2.9E-4</v>
      </c>
      <c r="D10" s="1">
        <f t="shared" si="0"/>
        <v>1.2468000000000002E-2</v>
      </c>
      <c r="E10" s="1">
        <f t="shared" si="0"/>
        <v>5.9400000000000013E-4</v>
      </c>
    </row>
    <row r="11" spans="1:10" ht="21" x14ac:dyDescent="0.35">
      <c r="A11" s="4" t="s">
        <v>8</v>
      </c>
      <c r="B11" s="5">
        <f>B10*2*3.1415*0.00073/0.001</f>
        <v>1.135639684E-2</v>
      </c>
      <c r="C11" s="5">
        <f>C10*2*3.1415*0.001/0.001</f>
        <v>1.8220700000000001E-3</v>
      </c>
      <c r="D11" s="5">
        <f>D10*2*3.1415*0.001/0.001</f>
        <v>7.8336444000000019E-2</v>
      </c>
      <c r="E11" s="5">
        <f>E10*2*3.1415*0.001/0.001</f>
        <v>3.732102000000001E-3</v>
      </c>
    </row>
    <row r="12" spans="1:10" ht="21" x14ac:dyDescent="0.35">
      <c r="A12" s="9" t="s">
        <v>15</v>
      </c>
      <c r="B12" s="10">
        <f>SQRT(SUM(G13:G17)/20)</f>
        <v>4.4405256455706341E-3</v>
      </c>
      <c r="C12" s="10">
        <f>SQRT(SUM(H13:H17)/20)</f>
        <v>7.6604805412258572E-4</v>
      </c>
      <c r="D12" s="10">
        <f>SQRT(SUM(I13:I17)/20)</f>
        <v>3.2947801789273964E-2</v>
      </c>
      <c r="E12" s="10">
        <f>SQRT(SUM(J13:J17)/20)</f>
        <v>1.5695531340483512E-3</v>
      </c>
    </row>
    <row r="13" spans="1:10" x14ac:dyDescent="0.25">
      <c r="G13" s="8">
        <f>(B$11-B3)*(B$11-B3)</f>
        <v>8.2018323723561981E-5</v>
      </c>
      <c r="H13" s="8">
        <f>(C$11-C3)*(C$11-C3)</f>
        <v>2.3166970849000007E-6</v>
      </c>
      <c r="I13" s="8">
        <f>(D$11-D3)*(D$11-D3)</f>
        <v>4.1585014597651385E-3</v>
      </c>
      <c r="J13" s="8">
        <f>(E$11-E3)*(E$11-E3)</f>
        <v>9.4378106984040069E-6</v>
      </c>
    </row>
    <row r="14" spans="1:10" x14ac:dyDescent="0.25">
      <c r="G14" s="8">
        <f>(B$11-B4)*(B$11-B4)</f>
        <v>7.8435764987561975E-5</v>
      </c>
      <c r="H14" s="8">
        <f>(C$11-C4)*(C$11-C4)</f>
        <v>2.3779798848999998E-6</v>
      </c>
      <c r="I14" s="8">
        <f>(D$11-D4)*(D$11-D4)</f>
        <v>4.1533441442451382E-3</v>
      </c>
      <c r="J14" s="8">
        <f>(E$11-E4)*(E$11-E4)</f>
        <v>1.0189515178404006E-5</v>
      </c>
    </row>
    <row r="15" spans="1:10" x14ac:dyDescent="0.25">
      <c r="G15" s="8">
        <f>(B$11-B5)*(B$11-B5)</f>
        <v>7.9859188481961967E-5</v>
      </c>
      <c r="H15" s="8">
        <f>(C$11-C5)*(C$11-C5)</f>
        <v>2.3472384849E-6</v>
      </c>
      <c r="I15" s="8">
        <f>(D$11-D5)*(D$11-D5)</f>
        <v>4.1032280179251384E-3</v>
      </c>
      <c r="J15" s="8">
        <f>(E$11-E5)*(E$11-E5)</f>
        <v>9.1936425384040054E-6</v>
      </c>
    </row>
    <row r="16" spans="1:10" x14ac:dyDescent="0.25">
      <c r="G16" s="8">
        <f>(B$11-B6)*(B$11-B6)</f>
        <v>7.7552625303561973E-5</v>
      </c>
      <c r="H16" s="8">
        <f>(C$11-C6)*(C$11-C6)</f>
        <v>2.3779798848999998E-6</v>
      </c>
      <c r="I16" s="8">
        <f>(D$11-D6)*(D$11-D6)</f>
        <v>4.6630384341651383E-3</v>
      </c>
      <c r="J16" s="8">
        <f>(E$11-E6)*(E$11-E6)</f>
        <v>1.0576167418404007E-5</v>
      </c>
    </row>
    <row r="17" spans="7:10" x14ac:dyDescent="0.25">
      <c r="G17" s="8">
        <f>(B$11-B7)*(B$11-B7)</f>
        <v>7.6499457682761984E-5</v>
      </c>
      <c r="H17" s="8">
        <f>(C$11-C7)*(C$11-C7)</f>
        <v>2.3166970849000007E-6</v>
      </c>
      <c r="I17" s="8">
        <f>(D$11-D7)*(D$11-D7)</f>
        <v>4.6330407988051381E-3</v>
      </c>
      <c r="J17" s="8">
        <f>(E$11-E7)*(E$11-E7)</f>
        <v>9.8728049784040057E-6</v>
      </c>
    </row>
  </sheetData>
  <mergeCells count="5">
    <mergeCell ref="B8:B9"/>
    <mergeCell ref="C8:C9"/>
    <mergeCell ref="D8:D9"/>
    <mergeCell ref="E8:E9"/>
    <mergeCell ref="A8:A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2015-10-07T04:58:52Z</dcterms:modified>
</cp:coreProperties>
</file>